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akharovadp\Desktop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10" i="32" l="1"/>
  <c r="B9" i="31"/>
  <c r="B9" i="30"/>
  <c r="C15" i="30" l="1"/>
  <c r="D15" i="30" l="1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<sst xmlns="http://schemas.openxmlformats.org/spreadsheetml/2006/main" count="314" uniqueCount="187">
  <si>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</si>
  <si>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</si>
  <si>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</si>
  <si>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</si>
  <si>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</si>
  <si>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</si>
  <si>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</si>
  <si>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</si>
  <si>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</si>
  <si>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</si>
  <si>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</si>
  <si>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</si>
  <si>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</si>
  <si>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</si>
  <si>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</si>
  <si>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</si>
  <si>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</si>
  <si>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</si>
  <si>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</si>
  <si>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</si>
  <si>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</si>
  <si>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</si>
  <si>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</si>
  <si>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</si>
  <si>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</si>
  <si>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</si>
  <si>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</si>
  <si>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</si>
  <si>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</si>
  <si>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</si>
  <si>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</si>
  <si>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</si>
  <si>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</si>
  <si>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</si>
  <si>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</si>
  <si>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</si>
  <si>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</si>
  <si>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</si>
  <si>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</si>
  <si>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</si>
  <si>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</si>
  <si>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</si>
  <si>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</si>
  <si>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</si>
  <si>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</si>
  <si>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</si>
  <si>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</si>
  <si>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</si>
  <si>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</si>
  <si>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</si>
  <si>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</si>
  <si>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</si>
  <si>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</si>
  <si>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</si>
  <si>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</si>
  <si>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</si>
  <si>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</si>
  <si>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</si>
  <si>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</si>
  <si>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</si>
  <si>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</si>
  <si>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</si>
  <si>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</si>
  <si>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</si>
  <si>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</si>
  <si>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</si>
  <si>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</si>
  <si>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</si>
  <si>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</si>
  <si>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</si>
  <si>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</si>
  <si>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</si>
  <si>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</si>
  <si>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</si>
  <si>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</si>
  <si>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</si>
  <si>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</si>
  <si>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</si>
  <si>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</si>
  <si>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</si>
  <si>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</si>
  <si>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</si>
  <si>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</si>
  <si>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</si>
  <si>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</si>
  <si>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</si>
  <si>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</si>
  <si>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</si>
  <si>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</si>
  <si>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</si>
  <si>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</si>
  <si>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</si>
  <si>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</si>
  <si>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</si>
  <si>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</si>
  <si>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</si>
  <si>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</si>
  <si>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</si>
  <si>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</si>
  <si>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</si>
  <si>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</si>
  <si>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</si>
  <si>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</si>
  <si>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</si>
  <si>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</si>
  <si>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</si>
  <si>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</si>
  <si>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</si>
  <si>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</si>
  <si>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</si>
  <si>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</si>
  <si>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</si>
  <si>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</si>
  <si>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</si>
  <si>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</si>
  <si>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</si>
  <si>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</si>
  <si>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</si>
  <si>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</si>
  <si>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</si>
  <si>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</si>
  <si>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</si>
  <si>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</si>
  <si>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</si>
  <si>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</si>
  <si>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</si>
  <si>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</si>
  <si>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</si>
  <si>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</si>
  <si>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</si>
  <si>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</si>
  <si>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</si>
  <si>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</si>
  <si>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</si>
  <si>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</si>
  <si>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</si>
  <si>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</si>
  <si>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</si>
  <si>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</si>
  <si>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</si>
  <si>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</si>
  <si>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</si>
  <si>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</si>
  <si>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</si>
  <si>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</si>
  <si>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</si>
  <si>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</si>
  <si>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</si>
  <si>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</si>
  <si>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</si>
  <si>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</si>
  <si>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</si>
  <si>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</si>
  <si>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</si>
  <si>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</si>
  <si>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</si>
  <si>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</si>
  <si>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</si>
  <si>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</si>
  <si>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</si>
  <si>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</si>
  <si>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</si>
  <si>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</si>
  <si>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</si>
  <si>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</si>
  <si>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</si>
  <si>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</si>
  <si>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</si>
  <si>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</si>
  <si>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</si>
  <si>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</si>
  <si>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</si>
  <si>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</si>
  <si>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</si>
  <si>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</si>
  <si>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</si>
  <si>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Л7-26-2</t>
  </si>
  <si>
    <t>Б7-03</t>
  </si>
  <si>
    <t>П6-03</t>
  </si>
  <si>
    <t>1.1.1.1.</t>
  </si>
  <si>
    <t>ВЛИ-0,4 от ТП Ц13-32</t>
  </si>
  <si>
    <t>2026</t>
  </si>
  <si>
    <t>Q_Км_26_ЛК150_017862</t>
  </si>
  <si>
    <t xml:space="preserve">Электроснабжение ЭПУ потребителей в соответствии с договором на ТП № 4-39-25-3538 г. Крымск. </t>
  </si>
  <si>
    <t>СИП2А 120 мм2</t>
  </si>
  <si>
    <t>0,02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</si>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</sst>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9" fillId="24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tabSelected="1" view="pageBreakPreview" topLeftCell="G1" zoomScale="70" zoomScaleNormal="70" zoomScaleSheetLayoutView="70" workbookViewId="0">
      <selection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8" t="s">
        <v>156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9" t="s">
        <v>157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0" t="s">
        <v>158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1" t="s">
        <v>159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0" t="s">
        <v>186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7" customFormat="1" ht="78.75" x14ac:dyDescent="0.25">
      <c r="A17" s="8"/>
      <c r="B17" s="135"/>
      <c r="C17" s="135"/>
      <c r="D17" s="135"/>
      <c r="E17" s="135"/>
      <c r="F17" s="138"/>
      <c r="G17" s="135"/>
      <c r="H17" s="135"/>
      <c r="I17" s="13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179</v>
      </c>
      <c r="C19" s="132" t="s">
        <v>183</v>
      </c>
      <c r="D19" s="124" t="s">
        <v>182</v>
      </c>
      <c r="E19" s="125" t="s">
        <v>161</v>
      </c>
      <c r="F19" s="118" t="s">
        <v>180</v>
      </c>
      <c r="G19" s="119" t="s">
        <v>160</v>
      </c>
      <c r="H19" s="119" t="s">
        <v>166</v>
      </c>
      <c r="I19" s="119" t="s">
        <v>181</v>
      </c>
      <c r="J19" s="118" t="s">
        <v>167</v>
      </c>
      <c r="K19" s="118" t="s">
        <v>168</v>
      </c>
      <c r="L19" s="118"/>
      <c r="M19" s="118"/>
      <c r="N19" s="123" t="s">
        <v>171</v>
      </c>
      <c r="O19" s="119" t="s">
        <v>160</v>
      </c>
      <c r="P19" s="119" t="s">
        <v>185</v>
      </c>
      <c r="Q19" s="87" t="s">
        <v>172</v>
      </c>
      <c r="R19" s="125" t="s">
        <v>174</v>
      </c>
      <c r="S19" s="125">
        <v>499</v>
      </c>
      <c r="T19" s="125">
        <v>1.98</v>
      </c>
      <c r="U19" s="73">
        <f>O19*P19*S19*T19</f>
        <v>19.760400000000001</v>
      </c>
      <c r="V19" s="19" t="s">
        <v>7</v>
      </c>
    </row>
    <row r="20" spans="1:22" s="8" customFormat="1" ht="57.75" customHeight="1" x14ac:dyDescent="0.25">
      <c r="B20" s="130" t="s">
        <v>179</v>
      </c>
      <c r="C20" s="132" t="s">
        <v>183</v>
      </c>
      <c r="D20" s="124" t="s">
        <v>182</v>
      </c>
      <c r="E20" s="126" t="s">
        <v>162</v>
      </c>
      <c r="F20" s="118" t="s">
        <v>180</v>
      </c>
      <c r="G20" s="119" t="s">
        <v>160</v>
      </c>
      <c r="H20" s="119" t="s">
        <v>166</v>
      </c>
      <c r="I20" s="119" t="s">
        <v>181</v>
      </c>
      <c r="J20" s="118" t="s">
        <v>167</v>
      </c>
      <c r="K20" s="118" t="s">
        <v>169</v>
      </c>
      <c r="L20" s="118"/>
      <c r="M20" s="118"/>
      <c r="N20" s="123" t="s">
        <v>171</v>
      </c>
      <c r="O20" s="119" t="s">
        <v>160</v>
      </c>
      <c r="P20" s="119" t="s">
        <v>185</v>
      </c>
      <c r="Q20" s="87" t="s">
        <v>172</v>
      </c>
      <c r="R20" s="125" t="s">
        <v>175</v>
      </c>
      <c r="S20" s="125">
        <v>517</v>
      </c>
      <c r="T20" s="121">
        <v>1.98</v>
      </c>
      <c r="U20" s="73">
        <f t="shared" ref="U20:U23" si="0">O20*P20*S20*T20</f>
        <v>20.473199999999999</v>
      </c>
      <c r="V20" s="19" t="s">
        <v>7</v>
      </c>
    </row>
    <row r="21" spans="1:22" s="8" customFormat="1" ht="45.75" customHeight="1" x14ac:dyDescent="0.25">
      <c r="B21" s="130" t="s">
        <v>179</v>
      </c>
      <c r="C21" s="132" t="s">
        <v>183</v>
      </c>
      <c r="D21" s="124" t="s">
        <v>182</v>
      </c>
      <c r="E21" s="127" t="s">
        <v>163</v>
      </c>
      <c r="F21" s="118" t="s">
        <v>180</v>
      </c>
      <c r="G21" s="122" t="s">
        <v>160</v>
      </c>
      <c r="H21" s="119" t="s">
        <v>166</v>
      </c>
      <c r="I21" s="119" t="s">
        <v>181</v>
      </c>
      <c r="J21" s="118" t="s">
        <v>167</v>
      </c>
      <c r="K21" s="118" t="s">
        <v>184</v>
      </c>
      <c r="L21" s="122"/>
      <c r="M21" s="122"/>
      <c r="N21" s="123" t="s">
        <v>171</v>
      </c>
      <c r="O21" s="119" t="s">
        <v>160</v>
      </c>
      <c r="P21" s="119" t="s">
        <v>185</v>
      </c>
      <c r="Q21" s="87" t="s">
        <v>172</v>
      </c>
      <c r="R21" s="128" t="s">
        <v>176</v>
      </c>
      <c r="S21" s="129">
        <v>317</v>
      </c>
      <c r="T21" s="121">
        <v>1.98</v>
      </c>
      <c r="U21" s="73">
        <f t="shared" si="0"/>
        <v>12.5532</v>
      </c>
      <c r="V21" s="19" t="s">
        <v>7</v>
      </c>
    </row>
    <row r="22" spans="1:22" s="84" customFormat="1" ht="63.75" customHeight="1" x14ac:dyDescent="0.25">
      <c r="B22" s="130" t="s">
        <v>179</v>
      </c>
      <c r="C22" s="132" t="s">
        <v>183</v>
      </c>
      <c r="D22" s="124" t="s">
        <v>182</v>
      </c>
      <c r="E22" s="127" t="s">
        <v>164</v>
      </c>
      <c r="F22" s="118" t="s">
        <v>180</v>
      </c>
      <c r="G22" s="122" t="s">
        <v>160</v>
      </c>
      <c r="H22" s="119" t="s">
        <v>166</v>
      </c>
      <c r="I22" s="119" t="s">
        <v>181</v>
      </c>
      <c r="J22" s="118" t="s">
        <v>167</v>
      </c>
      <c r="K22" s="122"/>
      <c r="L22" s="122"/>
      <c r="M22" s="122"/>
      <c r="N22" s="123" t="s">
        <v>171</v>
      </c>
      <c r="O22" s="122" t="s">
        <v>160</v>
      </c>
      <c r="P22" s="119" t="s">
        <v>185</v>
      </c>
      <c r="Q22" s="87" t="s">
        <v>172</v>
      </c>
      <c r="R22" s="128" t="s">
        <v>177</v>
      </c>
      <c r="S22" s="129">
        <v>261</v>
      </c>
      <c r="T22" s="121">
        <v>1.98</v>
      </c>
      <c r="U22" s="73">
        <f t="shared" si="0"/>
        <v>10.335599999999999</v>
      </c>
      <c r="V22" s="19" t="s">
        <v>7</v>
      </c>
    </row>
    <row r="23" spans="1:22" s="84" customFormat="1" ht="63.75" customHeight="1" x14ac:dyDescent="0.25">
      <c r="B23" s="130" t="s">
        <v>179</v>
      </c>
      <c r="C23" s="132" t="s">
        <v>183</v>
      </c>
      <c r="D23" s="124" t="s">
        <v>182</v>
      </c>
      <c r="E23" s="126" t="s">
        <v>165</v>
      </c>
      <c r="F23" s="118" t="s">
        <v>180</v>
      </c>
      <c r="G23" s="122" t="s">
        <v>160</v>
      </c>
      <c r="H23" s="119" t="s">
        <v>166</v>
      </c>
      <c r="I23" s="119" t="s">
        <v>181</v>
      </c>
      <c r="J23" s="118" t="s">
        <v>167</v>
      </c>
      <c r="K23" s="122" t="s">
        <v>170</v>
      </c>
      <c r="L23" s="122"/>
      <c r="M23" s="122"/>
      <c r="N23" s="123" t="s">
        <v>171</v>
      </c>
      <c r="O23" s="122" t="s">
        <v>160</v>
      </c>
      <c r="P23" s="122" t="s">
        <v>160</v>
      </c>
      <c r="Q23" s="120" t="s">
        <v>173</v>
      </c>
      <c r="R23" s="125" t="s">
        <v>178</v>
      </c>
      <c r="S23" s="125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82.922399999999996</v>
      </c>
      <c r="V24" s="19" t="s">
        <v>7</v>
      </c>
    </row>
    <row r="25" spans="1:22" ht="18.75" hidden="1" x14ac:dyDescent="0.25">
      <c r="B25" s="136" t="s">
        <v>73</v>
      </c>
      <c r="C25" s="136"/>
      <c r="D25" s="136"/>
      <c r="E25" s="136"/>
      <c r="F25" s="136"/>
      <c r="G25" s="136"/>
      <c r="H25" s="136"/>
      <c r="I25" s="136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44" t="s">
        <v>39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</row>
    <row r="32" spans="1:22" s="50" customFormat="1" hidden="1" x14ac:dyDescent="0.25">
      <c r="B32" s="146" t="s">
        <v>113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</row>
    <row r="33" spans="2:21" s="50" customFormat="1" hidden="1" x14ac:dyDescent="0.25">
      <c r="B33" s="147" t="s">
        <v>115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</row>
    <row r="34" spans="2:21" s="50" customFormat="1" ht="21" hidden="1" customHeight="1" x14ac:dyDescent="0.25">
      <c r="B34" s="144" t="s">
        <v>139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44" t="s">
        <v>65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</row>
    <row r="37" spans="2:21" s="50" customFormat="1" hidden="1" x14ac:dyDescent="0.25">
      <c r="B37" s="52"/>
      <c r="C37" s="144" t="s">
        <v>66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</row>
    <row r="38" spans="2:21" s="50" customFormat="1" hidden="1" x14ac:dyDescent="0.25">
      <c r="B38" s="52"/>
      <c r="C38" s="144" t="s">
        <v>67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2:21" s="50" customFormat="1" hidden="1" x14ac:dyDescent="0.25">
      <c r="B39" s="52"/>
      <c r="C39" s="144" t="s">
        <v>68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50" customFormat="1" hidden="1" x14ac:dyDescent="0.25">
      <c r="B40" s="52"/>
      <c r="C40" s="144" t="s">
        <v>69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50" customFormat="1" hidden="1" x14ac:dyDescent="0.25">
      <c r="B41" s="52"/>
      <c r="C41" s="144" t="s">
        <v>70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</row>
    <row r="42" spans="2:21" s="50" customFormat="1" hidden="1" x14ac:dyDescent="0.25">
      <c r="B42" s="52"/>
      <c r="C42" s="144" t="s">
        <v>71</v>
      </c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</row>
    <row r="43" spans="2:21" s="50" customFormat="1" hidden="1" x14ac:dyDescent="0.25">
      <c r="B43" s="147" t="s">
        <v>44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</row>
    <row r="44" spans="2:21" s="50" customFormat="1" ht="36" hidden="1" customHeight="1" x14ac:dyDescent="0.25">
      <c r="B44" s="144" t="s">
        <v>40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</row>
    <row r="45" spans="2:21" s="50" customFormat="1" hidden="1" x14ac:dyDescent="0.25">
      <c r="B45" s="144" t="s">
        <v>41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</row>
    <row r="46" spans="2:21" s="50" customFormat="1" hidden="1" x14ac:dyDescent="0.25">
      <c r="B46" s="144" t="s">
        <v>116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</row>
    <row r="47" spans="2:21" s="50" customFormat="1" hidden="1" x14ac:dyDescent="0.25">
      <c r="B47" s="144" t="s">
        <v>117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50" customFormat="1" hidden="1" x14ac:dyDescent="0.25">
      <c r="B48" s="57"/>
      <c r="C48" s="144" t="s">
        <v>78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50" customFormat="1" hidden="1" x14ac:dyDescent="0.25">
      <c r="B49" s="57"/>
      <c r="C49" s="144" t="s">
        <v>77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50" customFormat="1" hidden="1" x14ac:dyDescent="0.25">
      <c r="B50" s="57"/>
      <c r="C50" s="144" t="s">
        <v>79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50" customFormat="1" hidden="1" x14ac:dyDescent="0.25">
      <c r="B51" s="57"/>
      <c r="C51" s="144" t="s">
        <v>80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57"/>
      <c r="C52" s="144" t="s">
        <v>81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57"/>
      <c r="C53" s="144" t="s">
        <v>82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57"/>
      <c r="C54" s="144" t="s">
        <v>83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88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84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85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57"/>
      <c r="C58" s="144" t="s">
        <v>86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57"/>
      <c r="C59" s="144" t="s">
        <v>87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</row>
    <row r="60" spans="2:21" s="50" customFormat="1" hidden="1" x14ac:dyDescent="0.25">
      <c r="B60" s="145" t="s">
        <v>89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145" t="s">
        <v>64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145" t="s">
        <v>118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145" t="s">
        <v>119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145" t="s">
        <v>120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145" t="s">
        <v>121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3" customFormat="1" ht="35.25" hidden="1" customHeight="1" x14ac:dyDescent="0.25">
      <c r="B66" s="144" t="s">
        <v>122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2:21" s="50" customFormat="1" ht="34.5" hidden="1" customHeight="1" x14ac:dyDescent="0.25">
      <c r="B67" s="144" t="s">
        <v>123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158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51" t="s">
        <v>159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4" t="str">
        <f>'20.1'!B12</f>
        <v>Год раскрытия информации: 2026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1" t="s">
        <v>179</v>
      </c>
      <c r="C15" s="112" t="str">
        <f>'20.1'!C19</f>
        <v xml:space="preserve">Электроснабжение ЭПУ потребителей в соответствии с договором на ТП № 4-39-25-3538 г. Крымск. </v>
      </c>
      <c r="D15" s="112" t="str">
        <f>'20.1'!D19</f>
        <v>Q_Км_26_ЛК150_017862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6" t="s">
        <v>73</v>
      </c>
      <c r="C21" s="136"/>
      <c r="D21" s="136"/>
      <c r="E21" s="136"/>
      <c r="F21" s="136"/>
      <c r="G21" s="136"/>
      <c r="H21" s="136"/>
      <c r="I21" s="13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sheetProtection algorithmName="SHA-512" hashValue="hWcaYxen8NkjMgKgr1c3yGrMFrgkWhJY0frcRwjb4xlXTu0QDh7QFLo7HU6XJMLPXjPCya2YxN/14UbSYqXC6g==" saltValue="C1sexxhbtuQxpg1yTvWIR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S37" sqref="S37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88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88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90" customFormat="1" ht="15.75" x14ac:dyDescent="0.25">
      <c r="B7" s="158" t="s">
        <v>159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91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91" customFormat="1" ht="18.75" x14ac:dyDescent="0.3">
      <c r="B9" s="156" t="str">
        <f>'20.1'!B12</f>
        <v>Год раскрытия информации: 2026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149</v>
      </c>
      <c r="R12" s="161" t="s">
        <v>150</v>
      </c>
      <c r="S12" s="161" t="s">
        <v>151</v>
      </c>
      <c r="T12" s="161" t="s">
        <v>152</v>
      </c>
      <c r="U12" s="161" t="s">
        <v>153</v>
      </c>
      <c r="V12" s="161" t="s">
        <v>154</v>
      </c>
      <c r="W12" s="161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2"/>
      <c r="C13" s="162"/>
      <c r="D13" s="162"/>
      <c r="E13" s="162"/>
      <c r="F13" s="162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2"/>
      <c r="M13" s="162"/>
      <c r="N13" s="166"/>
      <c r="O13" s="166"/>
      <c r="P13" s="164"/>
      <c r="Q13" s="161" t="s">
        <v>140</v>
      </c>
      <c r="R13" s="161" t="s">
        <v>140</v>
      </c>
      <c r="S13" s="161" t="s">
        <v>140</v>
      </c>
      <c r="T13" s="161" t="s">
        <v>140</v>
      </c>
      <c r="U13" s="161" t="s">
        <v>140</v>
      </c>
      <c r="V13" s="161" t="s">
        <v>140</v>
      </c>
      <c r="W13" s="161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1" t="s">
        <v>179</v>
      </c>
      <c r="C15" s="107" t="str">
        <f>'20.1'!C19</f>
        <v xml:space="preserve">Электроснабжение ЭПУ потребителей в соответствии с договором на ТП № 4-39-25-3538 г. Крымск. </v>
      </c>
      <c r="D15" s="108" t="str">
        <f>'20.1'!D19</f>
        <v>Q_Км_26_ЛК150_017862</v>
      </c>
      <c r="E15" s="109">
        <v>2025</v>
      </c>
      <c r="F15" s="109">
        <v>2025</v>
      </c>
      <c r="G15" s="102">
        <f>'20.1'!U24</f>
        <v>82.922399999999996</v>
      </c>
      <c r="H15" s="102">
        <f>G15*1.2</f>
        <v>99.506879999999995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126.08239199505732</v>
      </c>
      <c r="J15" s="103">
        <f>'20.2'!M20/1000</f>
        <v>0</v>
      </c>
      <c r="K15" s="103">
        <f>I15+J15</f>
        <v>126.08239199505732</v>
      </c>
      <c r="L15" s="102"/>
      <c r="M15" s="105">
        <f>K15-L15</f>
        <v>126.08239199505732</v>
      </c>
      <c r="N15" s="102"/>
      <c r="O15" s="104">
        <f>H15-N15</f>
        <v>99.506879999999995</v>
      </c>
      <c r="P15" s="103">
        <f>SUM(Q15:W15)</f>
        <v>1666.51</v>
      </c>
      <c r="Q15" s="110"/>
      <c r="R15" s="110"/>
      <c r="S15" s="110">
        <v>1666.51</v>
      </c>
      <c r="T15" s="110"/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J6JRUxMucKLN3fV/sutauS81paaIxMhXICXQZXHjYZtvPAdkLuBIE+LWlGiWj9RKkhz5v/PsgjDhleFzfrd9Zg==" saltValue="XPCsn+YTpiSIfEwlrMmE6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tr">
        <f>'20.1'!B12</f>
        <v>Год раскрытия информации: 2026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dFLvbHvb9T9Q9xNHfB7wnB2BoxhRTTFaMSAjH9yrPlt6gjS36MxzayXRCuE5OahhA/CPgwjIoaaPkJBanzqA8w==" saltValue="TYFh7uIWI0SFliSe+g74F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2026-05-14T04:53:01Z</dcterms:modified>
</cp:coreProperties>
</file>